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Gradisnik\Documents\Dokumenti DG\DRI\Delovna-projekti\0225-2020-201 PZI rek A1 Gabrk=Senožeče-Divača-Sežana\PN\Specifikacija\"/>
    </mc:Choice>
  </mc:AlternateContent>
  <bookViews>
    <workbookView xWindow="0" yWindow="0" windowWidth="19200" windowHeight="6600"/>
  </bookViews>
  <sheets>
    <sheet name="Senožeče-Gabrk-Specifikacija" sheetId="11" r:id="rId1"/>
    <sheet name="List1" sheetId="3" r:id="rId2"/>
  </sheets>
  <definedNames>
    <definedName name="_xlnm.Print_Area" localSheetId="0">'Senožeče-Gabrk-Specifikacija'!$A$1:$G$73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60" i="11" l="1"/>
  <c r="F59" i="11"/>
  <c r="F58" i="11"/>
  <c r="F57" i="11"/>
  <c r="F56" i="11"/>
  <c r="F55" i="11"/>
  <c r="F54" i="11"/>
  <c r="F53" i="11"/>
  <c r="F52" i="11"/>
  <c r="F51" i="11"/>
  <c r="F50" i="11"/>
  <c r="F49" i="11"/>
  <c r="F48" i="11"/>
  <c r="F47" i="11"/>
  <c r="F46" i="11"/>
  <c r="F45" i="11"/>
  <c r="F44" i="11"/>
  <c r="F43" i="11"/>
  <c r="F42" i="11"/>
  <c r="F38" i="11"/>
  <c r="F37" i="11"/>
  <c r="F34" i="11"/>
  <c r="F33" i="11"/>
  <c r="F32" i="11"/>
  <c r="F31" i="11"/>
  <c r="F30" i="11"/>
  <c r="F27" i="11"/>
  <c r="F26" i="11"/>
  <c r="F25" i="11"/>
  <c r="F24" i="11"/>
  <c r="F23" i="11"/>
  <c r="F22" i="11"/>
  <c r="F18" i="11"/>
  <c r="F17" i="11"/>
  <c r="F14" i="11"/>
  <c r="F12" i="11"/>
  <c r="F10" i="11"/>
  <c r="F8" i="11"/>
  <c r="F5" i="11"/>
  <c r="F4" i="11"/>
  <c r="F61" i="11" l="1"/>
  <c r="F39" i="11"/>
  <c r="F35" i="11"/>
  <c r="F28" i="11"/>
  <c r="F15" i="11"/>
  <c r="F16" i="11" s="1"/>
  <c r="F19" i="11" s="1"/>
  <c r="F40" i="11" l="1"/>
  <c r="F62" i="11" s="1"/>
  <c r="F63" i="11" s="1"/>
  <c r="F64" i="11" s="1"/>
  <c r="F65" i="11" s="1"/>
  <c r="F66" i="11" l="1"/>
  <c r="F67" i="11" s="1"/>
</calcChain>
</file>

<file path=xl/sharedStrings.xml><?xml version="1.0" encoding="utf-8"?>
<sst xmlns="http://schemas.openxmlformats.org/spreadsheetml/2006/main" count="163" uniqueCount="109">
  <si>
    <t>Enota</t>
  </si>
  <si>
    <t>Količina</t>
  </si>
  <si>
    <t>kos</t>
  </si>
  <si>
    <t>Skupaj A</t>
  </si>
  <si>
    <t xml:space="preserve">Projekt  PZI rekonstrukcije ceste </t>
  </si>
  <si>
    <t>Katastrski elaborat</t>
  </si>
  <si>
    <t xml:space="preserve">Elaborat zapore ceste </t>
  </si>
  <si>
    <t xml:space="preserve">Elaborat določitve optimalnega izvedbenega roka </t>
  </si>
  <si>
    <t xml:space="preserve">Načrt gospodarjenja z gradbenimi odpadki </t>
  </si>
  <si>
    <t>Varnostni načrt</t>
  </si>
  <si>
    <t>SKUPAJ brez DDV (A+B)</t>
  </si>
  <si>
    <t>DDV (22%)</t>
  </si>
  <si>
    <t xml:space="preserve">SKUPAJ PONUDBENA CENA  z DDV </t>
  </si>
  <si>
    <r>
      <t xml:space="preserve">Ponudnik mora v ponudbi poleg vseh stroškov izdelave projektne dokumentacije upoštevati še stroške za izvedbo geodetskih del, stroške za izvedbo zakoličbenega elaborata </t>
    </r>
    <r>
      <rPr>
        <b/>
        <sz val="11"/>
        <rFont val="Calibri"/>
        <family val="2"/>
        <charset val="238"/>
        <scheme val="minor"/>
      </rPr>
      <t>vključno s predajo geodetskih (poligonskih) točk na terenu izvajalcu obnove</t>
    </r>
    <r>
      <rPr>
        <sz val="11"/>
        <rFont val="Calibri"/>
        <family val="2"/>
        <charset val="238"/>
        <scheme val="minor"/>
      </rPr>
      <t xml:space="preserve">, stroške za odvzeme vseh vzorcev, stroške za analizo vzorcev in stroške izdelave poročila. </t>
    </r>
  </si>
  <si>
    <t>Elaborat preprečevanja in zmanjševanja emisije delcev iz gradbišča</t>
  </si>
  <si>
    <t>kom</t>
  </si>
  <si>
    <t>kpl</t>
  </si>
  <si>
    <t>Zap. Št.</t>
  </si>
  <si>
    <t>A1</t>
  </si>
  <si>
    <t>A2</t>
  </si>
  <si>
    <t>A3</t>
  </si>
  <si>
    <t>A</t>
  </si>
  <si>
    <t>B</t>
  </si>
  <si>
    <t>sredstva za nepredvidena dela v višini 10%</t>
  </si>
  <si>
    <t>SKUPAJ brez DDV (A+B+nepredvidena dela v višini 10%)</t>
  </si>
  <si>
    <t>Ponudnik mora v ponudbeni ceni upoštevati vse stroške vseh potrebnih del za izvedbo vrtalnih del (vsi prevozi in premiki strojev, priprava delovišča, sodelovanje vrtalne ekipe pri meritvah,...), stroške geotehničnih meritev, upoštevati tudi stroške za pregled in analizo obstoječih podatkov, stroške za inženirsko geološko in geotehnično spremljavo z kartiranjem, stroške geotehničnih analiz, stroške izdelave in izrisa geotehničnih profilov, vodenja in koordiniranja preiskav ter vse ostale stroške potrebne za izvedbo preiskav in izdelavo geološko geotehničnega elaborata  po zahtevah iz projektne naloge, v obliki in v številu izvodov skladno z zahtevo iz projektne naloge, kot tudi vse materialne stroške tiskanja, kopiranja, mapiranja.</t>
  </si>
  <si>
    <t>Načrti prepustov</t>
  </si>
  <si>
    <t>Skupaj B</t>
  </si>
  <si>
    <t>Geološko geomehanske raziskave</t>
  </si>
  <si>
    <t>Cena na enoto
(v EUR)</t>
  </si>
  <si>
    <t>Vrednost brez DDV (v EUR)</t>
  </si>
  <si>
    <t xml:space="preserve">Ponudnik izpolni predračun (specifikacijo ponudbe) z vsemi cenami na enoto. Ponudnik mora  v ponudbeno ceno vključiti tudi strošek izdelave izvlečkov iz PZI (vseh načrtov) za potrebe javnega naročila za izvedbo obnove vozišča. Ponudbena cena mora vključevati tudi strošek izdelave Vodilnega načrta, ter strošek izdelave  dokumentacije zahtevane s projektno nalogo, za katere ni predvidena ločena postavka (npr. primerjava stroškov, dokumentacija vezana na Navodila DARS za večjo prepustnost prometa,...) in so potrebni za dokončanje vseh del po projektni nalogi. Stroški in dela, ki niso posebej specificirana v ponudbenem predračunu, kot npr. materialni stroški, stroški udeležbe na koordinaciji z naročnikom in inženirjem, stroški predstavitev poteka projektiranja, stroški, ki izhajajo iz veljavne zakonodaje ter ostali morebitni dodatni stroški povezani za izvedbo naloge morajo biti zajeti v enotnih cenah ponudbenega predračuna. </t>
  </si>
  <si>
    <t>Projektant mora pri pripravi ponudbe in ponudbene cena upoštevati zahteve in pogoje iz Poglavja 1, Navodila ponudnikom za izdelavo ponudbe, pod točko 13. Ponudbena cena.</t>
  </si>
  <si>
    <t xml:space="preserve">PRILOGA 2: Specifikacija ponudbe </t>
  </si>
  <si>
    <t>Poročilo o analizi zemeljskega izkopa</t>
  </si>
  <si>
    <t>Načrt odvajanja in čiščenja padavinskih voda</t>
  </si>
  <si>
    <t>B1</t>
  </si>
  <si>
    <t>Skupaj B1</t>
  </si>
  <si>
    <t>B2</t>
  </si>
  <si>
    <t>Skupaj B2</t>
  </si>
  <si>
    <t>A2.1</t>
  </si>
  <si>
    <t>• vizualni ogled in fotodokumentacija stanja z določitvijo mest razkopov
• izvedba razkopa, pazljivi odvzem vzorca in zapolnitev sondažnih razkopov z vročo asfaltno zmesjo in zatesnitev stikov z gosto tekočo pasto
• popis materialov vgrajenih plasti, deformacije, razpoke, debeline in popis plasti 
• popis asfaltnih zmesi za obrabno in nosilno plast
• prostorninska gostota obrabne in nosilne plasti na intaktni in karakteristično deformirani površini ter na vseh odvzemnih mestih vrednotenje zgoščenosti in votlavosti plasti
• preiskava zlepljenosti plasti
• analiza ekstrahiranega bitumna iz obrabne plasti
• analiza asfaltne zmesi iz obrabne plasti 
• analiza ekstrahiranega bitumna iz nosilne plasti
• analiza asfaltne zmesi iz nosilne plasti
• izvedba meritev nosilnosti z dinamično ploščo, po potrebi z dinamičnim konusnim penetrometrom, na planumu nevezane nosilne plasti, planumu posteljice in planumu podlage, oz. dnu razkopa
• preiskave: zrnavost, AC klasifikacija zemljin, preizkus z metilen modrim (MB), po potrebi CBR 1,2 in konsistenčne meje</t>
  </si>
  <si>
    <t xml:space="preserve">• vizualni ogled in fotodokumentacija stanja z določitvijo mest jaškov
• izvedba in zapolnitev sondažnih jaškov z vročo asfaltno zmesjo
• popis materialov vgrajenih plasti, deformacije, razpoke, debeline in popis plasti
• popis asfaltnih zmesi za obrabno, vezno in nosilno plasti
• prostorninska gostota obrabne, vezne in nosilne plasti na intaktni in karakteristično deformirani površini ter na vseh odvzemnih mestih vrednotenje zgoščenosti in votlavosti plasti
• analiza ekstrahiranega bitumna iz obrabne plasti
• analiza asfaltne zmesi iz obrabne plasti
• analiza ekstrahiranega bitumna iz vezne plasti
• analiza asfaltne zmesi iz vezne plasti
• analiza ekstrahiranega bitumna iz nosilne plasti
• analiza asfaltne zmesi iz nosilne plasti
• izvedba meritev togosti z dinamično ploščo (Evd), po potrebi z dinamičnim konusnim penetrometrom, na planumu cementne stabilizacije, planumu nevezane nosilne plasti, planumu posteljice in planumu podlage
• preiskave: enoosna tlačna trdnost cementne stabilizacije, zrnavost (NNP in posteljica), AC klasifikacija zemljin (NNP in posteljica), preizkus z metilen modrim (MB) </t>
  </si>
  <si>
    <t>Stroški za zaporo za izvedbo geodetskih del in stroški za zaporo za odvzem vzorcev in za vse preiskave za skupno 30 dni niso predmet te pogodbe in jih krije naročnik. V primeru daljšega skupnega trajanja zapor, ki je posledica razlogov na strani izvajalca/projektanta, stroške za zaporo izven predvidenega roka trajanja zapore (skupaj 30 dni) nosi izvajalec/projektant sam.</t>
  </si>
  <si>
    <t>• vizualni ogled in fotodokumentacija stanja z določitvijo mesta razkopa
• izvedba razkopa, pazljivi odvzem vzorca in zapolnitev sondažnega razkopa
• popis materialov vgrajenih plasti, debeline in popis plasti
• izvedba meritev nosilnosti z dinamično ploščo na planumu NNP, posteljice in podlage, po potrebi z dinamičnim konusnim penetrometrom
• preiskave: zrnavost, AC klasifikacija zemljin, po potrebi CBR 1,2 in konsistenčne meje</t>
  </si>
  <si>
    <r>
      <t xml:space="preserve">• vizualni ogled in foto dokumentacija stanja površine z določitvijo odvzema vzorcev asfaltnih plasti
• vrtanje - odvzem jeder asfaltnih plasti </t>
    </r>
    <r>
      <rPr>
        <sz val="11"/>
        <color theme="1"/>
        <rFont val="Calibri"/>
        <family val="2"/>
        <charset val="238"/>
      </rPr>
      <t>φ</t>
    </r>
    <r>
      <rPr>
        <sz val="11"/>
        <color theme="1"/>
        <rFont val="Calibri"/>
        <family val="2"/>
        <charset val="238"/>
        <scheme val="minor"/>
      </rPr>
      <t xml:space="preserve"> 100 mm na karakterističnih mestih (glede na vrsto in tip poškodb) ter za ugotovitev debelin obstoječih plasti
• popis asfaltnih plasti, deformacije, razpoke, debelina, zlepljenost plasti</t>
    </r>
  </si>
  <si>
    <t>1. Sondažni razkopi za širitev odstavnega pasu (globina vsaj 1,5 m)</t>
  </si>
  <si>
    <t>2. Sondažni jaški (vrtina φ350 mm)</t>
  </si>
  <si>
    <t>3. Vzorci asfalta (φ 100 mm)</t>
  </si>
  <si>
    <t>4. Sondažni razkopi za sredinski ločilni pas v nezeleni izvedbi (globina vsaj 1,5 m)</t>
  </si>
  <si>
    <t>Skupaj A 2.1</t>
  </si>
  <si>
    <t>Skupaj A2 - poročilo in preiskave</t>
  </si>
  <si>
    <t>PREISKAVE ZA DOLOČITEV KAKOVOSTI OBSTOJEČIH VGRAJENIH MATERIALOV V VOZIŠČNO KONSTRUKCIJO</t>
  </si>
  <si>
    <t>I. Geotehnične terenske preiskave:</t>
  </si>
  <si>
    <t>- Inženirsko geološki pregled trase z izdelavo IG karte</t>
  </si>
  <si>
    <t>- lociranje komunalnih vodov v območju preiskav, vključno z vsemi soglasji in usklajevanji</t>
  </si>
  <si>
    <t>- izvedba dinamičnih penetracij do predvidene globine 3 m</t>
  </si>
  <si>
    <t>- transkporti in premiki garniture med lokacijami sond DP</t>
  </si>
  <si>
    <t>- izkop sondažnih jaškov do predvidene globine 3 m</t>
  </si>
  <si>
    <t>- spremljava izkopov, popis sestave tal, meritve Evd, odvzem vzorcev v sondažnih jaških</t>
  </si>
  <si>
    <t>Skupaj geotehnične terenske preiskave:</t>
  </si>
  <si>
    <t>II. Geomehanske laboratorijske preiskave:</t>
  </si>
  <si>
    <t>- kombinirane sejalne analize</t>
  </si>
  <si>
    <t>- metilen modro test</t>
  </si>
  <si>
    <t>- enoosna tlačna trdnost</t>
  </si>
  <si>
    <t>- stisljivost v edmoetru z meritvijo vodoprepustnosti koherentnih zemljin</t>
  </si>
  <si>
    <t>- direknta strižna preiskava koherentnih zemljin</t>
  </si>
  <si>
    <t>Skupaj geomehanske laboratorijske preiskave:</t>
  </si>
  <si>
    <t>III. Kabinetno delo:</t>
  </si>
  <si>
    <t>Poročilo o izvedenih geotehničnih terenskih in laboratorijskih preiskavah</t>
  </si>
  <si>
    <t>Skupaj kabinetno delo:</t>
  </si>
  <si>
    <t>Izdelava Geološko geotehničnega elaborata za potrebe projektiranja širitve nasipov ceste, vključno s stabilnostnimi analizami, gradnjo prepustov, portalov, prestavitve ali zaščita inštalacij in vsemi grafičnim prilogami</t>
  </si>
  <si>
    <t>Načrt kažipotne signalizacije z vodenjem prometa za razcep Gabrk</t>
  </si>
  <si>
    <t>A4</t>
  </si>
  <si>
    <t>Načrt kabelske kanalizacije za sistema za klic v sili in TK vode</t>
  </si>
  <si>
    <t>Načrt optičnih povezav in klica v sili</t>
  </si>
  <si>
    <t>Načrt cestne razsvetljave in napajalnih NN vodov</t>
  </si>
  <si>
    <t>Načrt zaščite ali prestavitve ostalih elektro in TK naprav ter komunalnih vodov</t>
  </si>
  <si>
    <t>PZI za rekonstrukcijo vozišča na AC A1 0058 in 0658 Senožeče - Gabrk od km 1,950 do 4,384; 0156 razcep Gabrk od km 0,000 do km 1,969 (kraka A in B) in od km 2,540 do 3,313 (krak D); 0059 in 0659 Gabrk - Divača od km 0,000 do 2,873 in 0068 Gabrk - Sežana V od km 0,000 do 1,730</t>
  </si>
  <si>
    <t>Poročilo o določitvi kakovosti obstoječih vgrajenih materialov voziščne konstrukcije (ogled terena, izvedba sondažnih jaškov in razkopov, odvzem vzorcev, preiskave, analiza rezultatov) za potrebe izdelave PZI za rekonstrukcijo vozišča na AC A1 0058 in 0658 Senožeče - Gabrk od km 1,950 do 4,384; 0156 razcep Gabrk od km 0,000 do km 1,969 (kraka A in B) in od km 2,540 do 3,313 (krak D); 0059 in 0659 Gabrk - Divača od km 0,000 do 2,873 in 0068 Gabrk - Sežana V od km 0,000 do 1,730</t>
  </si>
  <si>
    <t>Elaborat dimenzioniranja voziščne konstrukcije za potrebe izdelave PZI za rekonstrukcijo vozišča na AC A1 0058 Senožeče - Gabrk od km 1,950 do 4,384; A1 0658 Senožeče - Gabrk od km 2,050 do 4,374; 0156 razcep Gabrk od km 0,000 do km 1,969 (kraka A in B) in od km 2,540 do 3,313 (krak D); 0059 in 0,659 Gabrk - Divača od km 0,000 do 2,873 in 0068 Gabrk - Sežana V od km 0,000 do 1,730</t>
  </si>
  <si>
    <t>Idejne rešitve (IDR) projektnih variant postavitve varnostnih ograj na objektih za potrebe izdelave PZI za rekonstrukcijo vozišča na AC A1 0058 Senožeče - Gabrk od km 1,950 do 4,384; A1 0658 Senožeče - Gabrk od km 2,050 do 4,374; 0156 razcep Gabrk od km 0,000 do km 1,969 (kraka A in B) in od km 2,540 do 3,313 (krak D); 0059 in 0,659 Gabrk - Divača od km 0,000 do 2,873 in 0068 Gabrk - Sežana V od km 0,000 do 1,730</t>
  </si>
  <si>
    <t>Načrt rekonstrukcije objektov (VA0341, VA0343, VA0368, VA0344)</t>
  </si>
  <si>
    <t>Načrt sanacije objektov (VA0346, VA0349, VA0347, VA0348, VA0350, VA0351)</t>
  </si>
  <si>
    <t>Načrt opornih / podpornih konstrukcij (dolžina do 50 m, višina do 2 m)</t>
  </si>
  <si>
    <t>Načrt opornih / podpornih konstrukcij (dolžina 100 m do 300 m, višina do 2 m)</t>
  </si>
  <si>
    <t>I.</t>
  </si>
  <si>
    <t>II.</t>
  </si>
  <si>
    <t>III.</t>
  </si>
  <si>
    <t>1.</t>
  </si>
  <si>
    <t>6.</t>
  </si>
  <si>
    <t>4.</t>
  </si>
  <si>
    <t>2.</t>
  </si>
  <si>
    <t>3.</t>
  </si>
  <si>
    <t>5.</t>
  </si>
  <si>
    <t>7.</t>
  </si>
  <si>
    <t>8.</t>
  </si>
  <si>
    <t>9.</t>
  </si>
  <si>
    <t>10.</t>
  </si>
  <si>
    <t>11.</t>
  </si>
  <si>
    <t>12.</t>
  </si>
  <si>
    <t>13.</t>
  </si>
  <si>
    <t>14.</t>
  </si>
  <si>
    <t>15.</t>
  </si>
  <si>
    <t>16.</t>
  </si>
  <si>
    <t>17.</t>
  </si>
  <si>
    <t>18.</t>
  </si>
  <si>
    <t>19.</t>
  </si>
  <si>
    <t>Geodetski načrt za potrebe izdelave PZI za rekonstrukcijo vozišča na AC A1 0058 in 0658 Senožeče - Gabrk od km 1,950 do 4,384; 0156 razcep Gabrk od km 0,000 do km 1,969 (kraka A in B) in od km 2,540 do 3,313 (krak D), 0059 in 0659 Gabrk - Divača od km 0,000 do 2,873 in 0068 Gabrk - Sežana V od km 0,000 do 1,730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</si>
</sst>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6" x14ac:knownFonts="1">
    <font>
      <sz val="11"/>
      <color theme="1"/>
      <name val="Calibri"/>
      <family val="2"/>
      <charset val="238"/>
      <scheme val="minor"/>
    </font>
    <font>
      <sz val="11"/>
      <name val="Calibri"/>
      <family val="2"/>
      <charset val="238"/>
      <scheme val="minor"/>
    </font>
    <font>
      <b/>
      <sz val="11"/>
      <name val="Calibri"/>
      <family val="2"/>
      <charset val="238"/>
      <scheme val="minor"/>
    </font>
    <font>
      <b/>
      <sz val="11"/>
      <color theme="1"/>
      <name val="Calibri"/>
      <family val="2"/>
      <charset val="238"/>
      <scheme val="minor"/>
    </font>
    <font>
      <sz val="11"/>
      <color theme="1"/>
      <name val="Calibri"/>
      <family val="2"/>
      <charset val="238"/>
      <scheme val="minor"/>
    </font>
    <font>
      <sz val="11"/>
      <color theme="1"/>
      <name val="Calibri"/>
      <family val="2"/>
      <charset val="238"/>
    </font>
  </fonts>
  <fills count="5">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theme="7" tint="0.79998168889431442"/>
        <bgColor indexed="64"/>
      </patternFill>
    </fill>
  </fills>
  <borders count="33">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s>
  <cellStyleXfs count="3">
    <xf numFmtId="0" fontId="0" fillId="0" borderId="0"/>
    <xf numFmtId="43" fontId="4" fillId="0" borderId="0" applyFont="0" applyFill="0" applyBorder="0" applyAlignment="0" applyProtection="0"/>
    <xf numFmtId="9" fontId="4" fillId="0" borderId="0" applyFont="0" applyFill="0" applyBorder="0" applyAlignment="0" applyProtection="0"/>
  </cellStyleXfs>
  <cellXfs count="118">
    <xf numFmtId="0" fontId="0" fillId="0" borderId="0" xfId="0"/>
    <xf numFmtId="0" fontId="2" fillId="0" borderId="0" xfId="0" applyFont="1" applyFill="1" applyBorder="1" applyAlignment="1"/>
    <xf numFmtId="0" fontId="2" fillId="2" borderId="1" xfId="0" applyFont="1" applyFill="1" applyBorder="1" applyAlignment="1">
      <alignment wrapText="1"/>
    </xf>
    <xf numFmtId="0" fontId="2" fillId="2" borderId="1" xfId="0" applyFont="1" applyFill="1" applyBorder="1" applyAlignment="1">
      <alignment horizontal="center" wrapText="1"/>
    </xf>
    <xf numFmtId="0" fontId="1" fillId="4" borderId="4" xfId="0" applyFont="1" applyFill="1" applyBorder="1" applyAlignment="1">
      <alignment wrapText="1"/>
    </xf>
    <xf numFmtId="0" fontId="1" fillId="4" borderId="4" xfId="0" applyFont="1" applyFill="1" applyBorder="1" applyAlignment="1">
      <alignment horizontal="center"/>
    </xf>
    <xf numFmtId="0" fontId="1" fillId="0" borderId="4" xfId="0" applyFont="1" applyFill="1" applyBorder="1" applyAlignment="1">
      <alignment horizontal="center"/>
    </xf>
    <xf numFmtId="0" fontId="1" fillId="0" borderId="4" xfId="0" applyFont="1" applyFill="1" applyBorder="1" applyAlignment="1">
      <alignment wrapText="1"/>
    </xf>
    <xf numFmtId="3" fontId="1" fillId="0" borderId="4" xfId="0" applyNumberFormat="1" applyFont="1" applyFill="1" applyBorder="1" applyAlignment="1">
      <alignment horizontal="center"/>
    </xf>
    <xf numFmtId="0" fontId="2" fillId="2" borderId="13" xfId="0" applyFont="1" applyFill="1" applyBorder="1" applyAlignment="1">
      <alignment horizontal="right"/>
    </xf>
    <xf numFmtId="0" fontId="2" fillId="2" borderId="16" xfId="0" applyFont="1" applyFill="1" applyBorder="1" applyAlignment="1">
      <alignment horizontal="right"/>
    </xf>
    <xf numFmtId="0" fontId="2" fillId="2" borderId="17" xfId="0" applyFont="1" applyFill="1" applyBorder="1" applyAlignment="1">
      <alignment horizontal="right"/>
    </xf>
    <xf numFmtId="0" fontId="2" fillId="2" borderId="19" xfId="0" applyFont="1" applyFill="1" applyBorder="1" applyAlignment="1">
      <alignment horizontal="right"/>
    </xf>
    <xf numFmtId="0" fontId="1" fillId="0" borderId="0" xfId="0" applyFont="1" applyFill="1" applyBorder="1" applyAlignment="1"/>
    <xf numFmtId="0" fontId="2" fillId="2" borderId="1" xfId="0" applyFont="1" applyFill="1" applyBorder="1" applyAlignment="1"/>
    <xf numFmtId="4" fontId="1" fillId="0" borderId="4" xfId="0" applyNumberFormat="1" applyFont="1" applyFill="1" applyBorder="1" applyAlignment="1" applyProtection="1">
      <protection locked="0"/>
    </xf>
    <xf numFmtId="4" fontId="1" fillId="0" borderId="8" xfId="0" applyNumberFormat="1" applyFont="1" applyFill="1" applyBorder="1" applyAlignment="1"/>
    <xf numFmtId="0" fontId="1" fillId="4" borderId="6" xfId="0" applyFont="1" applyFill="1" applyBorder="1" applyAlignment="1"/>
    <xf numFmtId="4" fontId="1" fillId="4" borderId="7" xfId="0" applyNumberFormat="1" applyFont="1" applyFill="1" applyBorder="1" applyAlignment="1"/>
    <xf numFmtId="0" fontId="1" fillId="0" borderId="4" xfId="0" applyFont="1" applyFill="1" applyBorder="1" applyAlignment="1"/>
    <xf numFmtId="0" fontId="1" fillId="2" borderId="14" xfId="0" applyFont="1" applyFill="1" applyBorder="1" applyAlignment="1"/>
    <xf numFmtId="4" fontId="2" fillId="2" borderId="15" xfId="0" applyNumberFormat="1" applyFont="1" applyFill="1" applyBorder="1" applyAlignment="1"/>
    <xf numFmtId="0" fontId="1" fillId="2" borderId="4" xfId="0" applyFont="1" applyFill="1" applyBorder="1" applyAlignment="1"/>
    <xf numFmtId="4" fontId="2" fillId="2" borderId="18" xfId="0" applyNumberFormat="1" applyFont="1" applyFill="1" applyBorder="1" applyAlignment="1"/>
    <xf numFmtId="0" fontId="1" fillId="2" borderId="20" xfId="0" applyFont="1" applyFill="1" applyBorder="1" applyAlignment="1"/>
    <xf numFmtId="0" fontId="1" fillId="2" borderId="10" xfId="0" applyFont="1" applyFill="1" applyBorder="1" applyAlignment="1"/>
    <xf numFmtId="4" fontId="2" fillId="2" borderId="21" xfId="0" applyNumberFormat="1" applyFont="1" applyFill="1" applyBorder="1" applyAlignment="1"/>
    <xf numFmtId="4" fontId="1" fillId="0" borderId="6" xfId="0" applyNumberFormat="1" applyFont="1" applyFill="1" applyBorder="1" applyAlignment="1" applyProtection="1">
      <protection locked="0"/>
    </xf>
    <xf numFmtId="49" fontId="1" fillId="0" borderId="4" xfId="0" applyNumberFormat="1" applyFont="1" applyFill="1" applyBorder="1" applyAlignment="1">
      <alignment wrapText="1"/>
    </xf>
    <xf numFmtId="49" fontId="1" fillId="0" borderId="4" xfId="0" applyNumberFormat="1" applyFont="1" applyFill="1" applyBorder="1" applyAlignment="1">
      <alignment vertical="top" wrapText="1"/>
    </xf>
    <xf numFmtId="0" fontId="0" fillId="0" borderId="22" xfId="0" applyBorder="1"/>
    <xf numFmtId="0" fontId="0" fillId="0" borderId="9" xfId="0" applyBorder="1"/>
    <xf numFmtId="0" fontId="3" fillId="4" borderId="25" xfId="0" applyFont="1" applyFill="1" applyBorder="1"/>
    <xf numFmtId="0" fontId="0" fillId="0" borderId="26" xfId="0" applyBorder="1"/>
    <xf numFmtId="0" fontId="3" fillId="0" borderId="25" xfId="0" applyFont="1" applyFill="1" applyBorder="1"/>
    <xf numFmtId="0" fontId="2" fillId="4" borderId="2" xfId="0" applyFont="1" applyFill="1" applyBorder="1" applyAlignment="1">
      <alignment horizontal="right"/>
    </xf>
    <xf numFmtId="0" fontId="1" fillId="4" borderId="2" xfId="0" applyFont="1" applyFill="1" applyBorder="1" applyAlignment="1">
      <alignment horizontal="center"/>
    </xf>
    <xf numFmtId="4" fontId="1" fillId="0" borderId="27" xfId="0" applyNumberFormat="1" applyFont="1" applyFill="1" applyBorder="1" applyAlignment="1"/>
    <xf numFmtId="0" fontId="0" fillId="0" borderId="0" xfId="0" applyBorder="1"/>
    <xf numFmtId="0" fontId="3" fillId="4" borderId="17" xfId="0" applyFont="1" applyFill="1" applyBorder="1" applyAlignment="1">
      <alignment horizontal="right"/>
    </xf>
    <xf numFmtId="4" fontId="1" fillId="4" borderId="4" xfId="0" applyNumberFormat="1" applyFont="1" applyFill="1" applyBorder="1" applyAlignment="1" applyProtection="1">
      <protection locked="0"/>
    </xf>
    <xf numFmtId="4" fontId="1" fillId="4" borderId="8" xfId="0" applyNumberFormat="1" applyFont="1" applyFill="1" applyBorder="1" applyAlignment="1"/>
    <xf numFmtId="0" fontId="1" fillId="4" borderId="4" xfId="0" applyFont="1" applyFill="1" applyBorder="1" applyAlignment="1"/>
    <xf numFmtId="43" fontId="0" fillId="0" borderId="0" xfId="1" applyFont="1"/>
    <xf numFmtId="0" fontId="1" fillId="4" borderId="4" xfId="0" applyFont="1" applyFill="1" applyBorder="1" applyAlignment="1">
      <alignment horizontal="justify"/>
    </xf>
    <xf numFmtId="4" fontId="1" fillId="4" borderId="2" xfId="0" applyNumberFormat="1" applyFont="1" applyFill="1" applyBorder="1" applyAlignment="1"/>
    <xf numFmtId="0" fontId="2" fillId="4" borderId="4" xfId="0" applyFont="1" applyFill="1" applyBorder="1" applyAlignment="1">
      <alignment horizontal="right"/>
    </xf>
    <xf numFmtId="0" fontId="3" fillId="4" borderId="24" xfId="0" applyFont="1" applyFill="1" applyBorder="1"/>
    <xf numFmtId="0" fontId="1" fillId="4" borderId="5" xfId="0" applyFont="1" applyFill="1" applyBorder="1" applyAlignment="1">
      <alignment horizontal="center"/>
    </xf>
    <xf numFmtId="0" fontId="3" fillId="4" borderId="23" xfId="0" applyFont="1" applyFill="1" applyBorder="1"/>
    <xf numFmtId="0" fontId="1" fillId="4" borderId="6" xfId="0" applyFont="1" applyFill="1" applyBorder="1" applyAlignment="1">
      <alignment horizontal="center"/>
    </xf>
    <xf numFmtId="4" fontId="1" fillId="4" borderId="6" xfId="0" applyNumberFormat="1" applyFont="1" applyFill="1" applyBorder="1" applyAlignment="1"/>
    <xf numFmtId="0" fontId="3" fillId="0" borderId="23" xfId="0" applyFont="1" applyFill="1" applyBorder="1"/>
    <xf numFmtId="0" fontId="1" fillId="0" borderId="6" xfId="0" applyFont="1" applyFill="1" applyBorder="1" applyAlignment="1">
      <alignment horizontal="justify"/>
    </xf>
    <xf numFmtId="0" fontId="1" fillId="0" borderId="6" xfId="0" applyFont="1" applyFill="1" applyBorder="1" applyAlignment="1">
      <alignment horizontal="center"/>
    </xf>
    <xf numFmtId="4" fontId="1" fillId="0" borderId="6" xfId="0" applyNumberFormat="1" applyFont="1" applyFill="1" applyBorder="1" applyAlignment="1"/>
    <xf numFmtId="4" fontId="1" fillId="4" borderId="11" xfId="0" applyNumberFormat="1" applyFont="1" applyFill="1" applyBorder="1" applyAlignment="1"/>
    <xf numFmtId="0" fontId="3" fillId="2" borderId="1" xfId="0" applyFont="1" applyFill="1" applyBorder="1"/>
    <xf numFmtId="10" fontId="0" fillId="0" borderId="0" xfId="2" applyNumberFormat="1" applyFont="1" applyBorder="1"/>
    <xf numFmtId="2" fontId="0" fillId="0" borderId="0" xfId="2" applyNumberFormat="1" applyFont="1"/>
    <xf numFmtId="4" fontId="1" fillId="4" borderId="3" xfId="0" applyNumberFormat="1" applyFont="1" applyFill="1" applyBorder="1" applyAlignment="1" applyProtection="1">
      <protection locked="0"/>
    </xf>
    <xf numFmtId="0" fontId="1" fillId="4" borderId="2" xfId="0" applyFont="1" applyFill="1" applyBorder="1" applyAlignment="1">
      <alignment horizontal="justify"/>
    </xf>
    <xf numFmtId="0" fontId="1" fillId="0" borderId="17" xfId="0" applyFont="1" applyFill="1" applyBorder="1" applyAlignment="1"/>
    <xf numFmtId="0" fontId="1" fillId="0" borderId="12" xfId="0" applyFont="1" applyFill="1" applyBorder="1" applyAlignment="1">
      <alignment horizontal="center"/>
    </xf>
    <xf numFmtId="4" fontId="1" fillId="0" borderId="12" xfId="0" applyNumberFormat="1" applyFont="1" applyFill="1" applyBorder="1" applyAlignment="1" applyProtection="1">
      <protection locked="0"/>
    </xf>
    <xf numFmtId="4" fontId="0" fillId="0" borderId="0" xfId="0" applyNumberFormat="1" applyFill="1"/>
    <xf numFmtId="0" fontId="1" fillId="0" borderId="5" xfId="0" applyFont="1" applyFill="1" applyBorder="1" applyAlignment="1">
      <alignment horizontal="center"/>
    </xf>
    <xf numFmtId="4" fontId="1" fillId="0" borderId="2" xfId="0" applyNumberFormat="1" applyFont="1" applyFill="1" applyBorder="1" applyAlignment="1"/>
    <xf numFmtId="4" fontId="1" fillId="0" borderId="11" xfId="0" applyNumberFormat="1" applyFont="1" applyFill="1" applyBorder="1" applyAlignment="1"/>
    <xf numFmtId="0" fontId="1" fillId="3" borderId="0" xfId="0" applyFont="1" applyFill="1" applyBorder="1" applyAlignment="1">
      <alignment horizontal="left" wrapText="1"/>
    </xf>
    <xf numFmtId="2" fontId="1" fillId="3" borderId="0" xfId="0" applyNumberFormat="1" applyFont="1" applyFill="1" applyBorder="1" applyAlignment="1">
      <alignment horizontal="right" wrapText="1"/>
    </xf>
    <xf numFmtId="0" fontId="3" fillId="3" borderId="2" xfId="0" applyFont="1" applyFill="1" applyBorder="1" applyAlignment="1">
      <alignment horizontal="justify" vertical="center" wrapText="1"/>
    </xf>
    <xf numFmtId="0" fontId="0" fillId="3" borderId="2" xfId="0" applyFont="1" applyFill="1" applyBorder="1" applyAlignment="1">
      <alignment vertical="center" wrapText="1"/>
    </xf>
    <xf numFmtId="0" fontId="3" fillId="3" borderId="4" xfId="0" applyFont="1" applyFill="1" applyBorder="1" applyAlignment="1">
      <alignment horizontal="justify" vertical="center" wrapText="1"/>
    </xf>
    <xf numFmtId="0" fontId="3" fillId="3" borderId="4" xfId="0" applyFont="1" applyFill="1" applyBorder="1" applyAlignment="1">
      <alignment horizontal="left" vertical="center" wrapText="1"/>
    </xf>
    <xf numFmtId="0" fontId="0" fillId="3" borderId="12" xfId="0" applyFont="1" applyFill="1" applyBorder="1" applyAlignment="1">
      <alignment vertical="center" wrapText="1"/>
    </xf>
    <xf numFmtId="0" fontId="0" fillId="3" borderId="4" xfId="0" applyFont="1" applyFill="1" applyBorder="1" applyAlignment="1">
      <alignment vertical="center" wrapText="1"/>
    </xf>
    <xf numFmtId="0" fontId="2" fillId="4" borderId="4" xfId="0" applyFont="1" applyFill="1" applyBorder="1" applyAlignment="1">
      <alignment wrapText="1"/>
    </xf>
    <xf numFmtId="0" fontId="1" fillId="3" borderId="0" xfId="0" applyFont="1" applyFill="1" applyBorder="1" applyAlignment="1">
      <alignment horizontal="right" wrapText="1"/>
    </xf>
    <xf numFmtId="0" fontId="2" fillId="0" borderId="6" xfId="0" applyFont="1" applyFill="1" applyBorder="1" applyAlignment="1">
      <alignment horizontal="justify"/>
    </xf>
    <xf numFmtId="0" fontId="2" fillId="4" borderId="6" xfId="0" applyFont="1" applyFill="1" applyBorder="1" applyAlignment="1">
      <alignment horizontal="justify"/>
    </xf>
    <xf numFmtId="49" fontId="2" fillId="0" borderId="4" xfId="0" applyNumberFormat="1" applyFont="1" applyFill="1" applyBorder="1" applyAlignment="1">
      <alignment wrapText="1"/>
    </xf>
    <xf numFmtId="49" fontId="2" fillId="0" borderId="4" xfId="0" applyNumberFormat="1" applyFont="1" applyFill="1" applyBorder="1" applyAlignment="1">
      <alignment vertical="top" wrapText="1"/>
    </xf>
    <xf numFmtId="4" fontId="2" fillId="4" borderId="11" xfId="0" applyNumberFormat="1" applyFont="1" applyFill="1" applyBorder="1" applyAlignment="1"/>
    <xf numFmtId="4" fontId="2" fillId="4" borderId="8" xfId="0" applyNumberFormat="1" applyFont="1" applyFill="1" applyBorder="1" applyAlignment="1"/>
    <xf numFmtId="0" fontId="1" fillId="0" borderId="4" xfId="0" applyFont="1" applyFill="1" applyBorder="1" applyAlignment="1" applyProtection="1">
      <alignment wrapText="1"/>
    </xf>
    <xf numFmtId="0" fontId="1" fillId="0" borderId="17" xfId="0" applyFont="1" applyFill="1" applyBorder="1" applyAlignment="1">
      <alignment horizontal="center"/>
    </xf>
    <xf numFmtId="0" fontId="1" fillId="0" borderId="6" xfId="0" applyFont="1" applyFill="1" applyBorder="1" applyAlignment="1"/>
    <xf numFmtId="0" fontId="1" fillId="0" borderId="2" xfId="0" applyFont="1" applyFill="1" applyBorder="1" applyAlignment="1"/>
    <xf numFmtId="0" fontId="5" fillId="0" borderId="4" xfId="0" applyFont="1" applyFill="1" applyBorder="1" applyAlignment="1">
      <alignment vertical="center"/>
    </xf>
    <xf numFmtId="0" fontId="5" fillId="0" borderId="4" xfId="0" applyFont="1" applyFill="1" applyBorder="1" applyAlignment="1">
      <alignment vertical="center" wrapText="1"/>
    </xf>
    <xf numFmtId="0" fontId="3" fillId="0" borderId="23" xfId="0" applyFont="1" applyFill="1" applyBorder="1" applyAlignment="1">
      <alignment horizontal="right"/>
    </xf>
    <xf numFmtId="0" fontId="0" fillId="0" borderId="25" xfId="0" applyBorder="1"/>
    <xf numFmtId="0" fontId="0" fillId="0" borderId="25" xfId="0" applyBorder="1" applyAlignment="1">
      <alignment horizontal="right"/>
    </xf>
    <xf numFmtId="0" fontId="0" fillId="0" borderId="23" xfId="0" applyFont="1" applyFill="1" applyBorder="1" applyAlignment="1">
      <alignment horizontal="right"/>
    </xf>
    <xf numFmtId="0" fontId="0" fillId="0" borderId="25" xfId="0" applyFont="1" applyFill="1" applyBorder="1" applyAlignment="1">
      <alignment horizontal="right"/>
    </xf>
    <xf numFmtId="0" fontId="0" fillId="0" borderId="26" xfId="0" applyFont="1" applyFill="1" applyBorder="1" applyAlignment="1">
      <alignment horizontal="right"/>
    </xf>
    <xf numFmtId="0" fontId="1" fillId="0" borderId="0" xfId="0" applyFont="1" applyFill="1" applyBorder="1" applyAlignment="1">
      <alignment horizontal="justify" wrapText="1"/>
    </xf>
    <xf numFmtId="0" fontId="0" fillId="4" borderId="29" xfId="0" applyFont="1" applyFill="1" applyBorder="1" applyAlignment="1">
      <alignment horizontal="justify" vertical="center" wrapText="1"/>
    </xf>
    <xf numFmtId="0" fontId="0" fillId="4" borderId="30" xfId="0" applyFont="1" applyFill="1" applyBorder="1" applyAlignment="1">
      <alignment horizontal="justify" vertical="center" wrapText="1"/>
    </xf>
    <xf numFmtId="0" fontId="0" fillId="4" borderId="31" xfId="0" applyFont="1" applyFill="1" applyBorder="1" applyAlignment="1">
      <alignment horizontal="justify" vertical="center" wrapText="1"/>
    </xf>
    <xf numFmtId="0" fontId="1" fillId="0" borderId="0" xfId="0" applyFont="1" applyAlignment="1">
      <alignment horizontal="justify" vertical="center" wrapText="1"/>
    </xf>
    <xf numFmtId="0" fontId="1" fillId="0" borderId="0" xfId="0" applyFont="1" applyFill="1" applyAlignment="1">
      <alignment horizontal="justify" vertical="center" wrapText="1"/>
    </xf>
    <xf numFmtId="0" fontId="1" fillId="0" borderId="0" xfId="0" applyFont="1" applyFill="1" applyAlignment="1">
      <alignment wrapText="1"/>
    </xf>
    <xf numFmtId="0" fontId="0" fillId="0" borderId="0" xfId="0" applyAlignment="1">
      <alignment wrapText="1"/>
    </xf>
    <xf numFmtId="0" fontId="2" fillId="0" borderId="0" xfId="0" applyFont="1" applyFill="1" applyBorder="1" applyAlignment="1">
      <alignment horizontal="right"/>
    </xf>
    <xf numFmtId="4" fontId="2" fillId="0" borderId="0" xfId="0" applyNumberFormat="1" applyFont="1" applyFill="1" applyBorder="1" applyAlignment="1"/>
    <xf numFmtId="0" fontId="1" fillId="4" borderId="3" xfId="0" applyFont="1" applyFill="1" applyBorder="1" applyAlignment="1" applyProtection="1">
      <alignment horizontal="center"/>
    </xf>
    <xf numFmtId="4" fontId="1" fillId="4" borderId="28" xfId="0" applyNumberFormat="1" applyFont="1" applyFill="1" applyBorder="1" applyAlignment="1" applyProtection="1"/>
    <xf numFmtId="0" fontId="1" fillId="4" borderId="5" xfId="0" applyFont="1" applyFill="1" applyBorder="1" applyAlignment="1" applyProtection="1">
      <alignment horizontal="center"/>
    </xf>
    <xf numFmtId="4" fontId="1" fillId="4" borderId="8" xfId="0" applyNumberFormat="1" applyFont="1" applyFill="1" applyBorder="1" applyAlignment="1" applyProtection="1"/>
    <xf numFmtId="4" fontId="1" fillId="4" borderId="2" xfId="0" applyNumberFormat="1" applyFont="1" applyFill="1" applyBorder="1" applyAlignment="1" applyProtection="1">
      <protection locked="0"/>
    </xf>
    <xf numFmtId="4" fontId="1" fillId="0" borderId="2" xfId="0" applyNumberFormat="1" applyFont="1" applyFill="1" applyBorder="1" applyAlignment="1" applyProtection="1">
      <protection locked="0"/>
    </xf>
    <xf numFmtId="4" fontId="1" fillId="0" borderId="8" xfId="0" applyNumberFormat="1" applyFont="1" applyFill="1" applyBorder="1" applyAlignment="1" applyProtection="1"/>
    <xf numFmtId="4" fontId="1" fillId="0" borderId="32" xfId="0" applyNumberFormat="1" applyFont="1" applyFill="1" applyBorder="1" applyProtection="1">
      <protection locked="0"/>
    </xf>
    <xf numFmtId="0" fontId="1" fillId="0" borderId="4" xfId="0" applyFont="1" applyFill="1" applyBorder="1" applyAlignment="1" applyProtection="1">
      <alignment horizontal="center"/>
    </xf>
    <xf numFmtId="3" fontId="1" fillId="0" borderId="4" xfId="0" applyNumberFormat="1" applyFont="1" applyFill="1" applyBorder="1" applyAlignment="1" applyProtection="1">
      <alignment horizontal="center"/>
    </xf>
    <xf numFmtId="3" fontId="1" fillId="0" borderId="12" xfId="0" applyNumberFormat="1" applyFont="1" applyFill="1" applyBorder="1" applyAlignment="1" applyProtection="1">
      <alignment horizontal="center"/>
    </xf>
  </cellXfs>
  <cellStyles count="3">
    <cellStyle name="Navadno" xfId="0" builtinId="0"/>
    <cellStyle name="Odstotek" xfId="2" builtinId="5"/>
    <cellStyle name="Vejic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73"/>
  <sheetViews>
    <sheetView tabSelected="1" zoomScale="90" zoomScaleNormal="90" workbookViewId="0">
      <selection activeCell="E61" sqref="E61"/>
    </sheetView>
  </sheetViews>
  <sheetFormatPr defaultRowHeight="15" x14ac:dyDescent="0.25"/>
  <cols>
    <col min="2" max="2" width="85.5703125" customWidth="1"/>
    <col min="3" max="3" width="9.140625" customWidth="1"/>
    <col min="4" max="4" width="9.28515625" customWidth="1"/>
    <col min="5" max="5" width="13.85546875" customWidth="1"/>
    <col min="6" max="6" width="13.5703125" customWidth="1"/>
    <col min="7" max="7" width="14.5703125" customWidth="1"/>
    <col min="8" max="8" width="18.5703125" customWidth="1"/>
    <col min="9" max="9" width="12.28515625" customWidth="1"/>
  </cols>
  <sheetData>
    <row r="1" spans="1:8" x14ac:dyDescent="0.25">
      <c r="A1" s="1" t="s">
        <v>33</v>
      </c>
      <c r="B1" s="1"/>
      <c r="C1" s="13"/>
      <c r="D1" s="13"/>
      <c r="E1" s="13"/>
      <c r="F1" s="13"/>
    </row>
    <row r="2" spans="1:8" ht="15.75" thickBot="1" x14ac:dyDescent="0.3">
      <c r="B2" s="13"/>
      <c r="C2" s="13"/>
      <c r="D2" s="13"/>
      <c r="E2" s="13"/>
      <c r="G2" s="78"/>
    </row>
    <row r="3" spans="1:8" ht="58.5" customHeight="1" thickBot="1" x14ac:dyDescent="0.3">
      <c r="A3" s="57" t="s">
        <v>17</v>
      </c>
      <c r="B3" s="2" t="s">
        <v>78</v>
      </c>
      <c r="C3" s="14" t="s">
        <v>0</v>
      </c>
      <c r="D3" s="3" t="s">
        <v>1</v>
      </c>
      <c r="E3" s="3" t="s">
        <v>29</v>
      </c>
      <c r="F3" s="3" t="s">
        <v>30</v>
      </c>
      <c r="G3" s="70"/>
      <c r="H3" s="69"/>
    </row>
    <row r="4" spans="1:8" ht="60" x14ac:dyDescent="0.25">
      <c r="A4" s="47" t="s">
        <v>18</v>
      </c>
      <c r="B4" s="61" t="s">
        <v>108</v>
      </c>
      <c r="C4" s="36" t="s">
        <v>2</v>
      </c>
      <c r="D4" s="107">
        <v>1</v>
      </c>
      <c r="E4" s="60">
        <v>0</v>
      </c>
      <c r="F4" s="108">
        <f>D4*E4</f>
        <v>0</v>
      </c>
      <c r="G4" s="59"/>
    </row>
    <row r="5" spans="1:8" ht="90.75" thickBot="1" x14ac:dyDescent="0.3">
      <c r="A5" s="32" t="s">
        <v>19</v>
      </c>
      <c r="B5" s="4" t="s">
        <v>79</v>
      </c>
      <c r="C5" s="5" t="s">
        <v>2</v>
      </c>
      <c r="D5" s="109">
        <v>1</v>
      </c>
      <c r="E5" s="111">
        <v>0</v>
      </c>
      <c r="F5" s="110">
        <f>D5*E5</f>
        <v>0</v>
      </c>
      <c r="G5" s="59"/>
    </row>
    <row r="6" spans="1:8" ht="15.75" customHeight="1" thickBot="1" x14ac:dyDescent="0.3">
      <c r="A6" s="32" t="s">
        <v>40</v>
      </c>
      <c r="B6" s="98" t="s">
        <v>52</v>
      </c>
      <c r="C6" s="99"/>
      <c r="D6" s="99"/>
      <c r="E6" s="99"/>
      <c r="F6" s="100"/>
      <c r="G6" s="59"/>
    </row>
    <row r="7" spans="1:8" x14ac:dyDescent="0.25">
      <c r="A7" s="34"/>
      <c r="B7" s="71" t="s">
        <v>46</v>
      </c>
      <c r="C7" s="6"/>
      <c r="D7" s="66"/>
      <c r="E7" s="67"/>
      <c r="F7" s="16"/>
      <c r="G7" s="59"/>
    </row>
    <row r="8" spans="1:8" ht="255" x14ac:dyDescent="0.25">
      <c r="A8" s="34"/>
      <c r="B8" s="72" t="s">
        <v>41</v>
      </c>
      <c r="C8" s="6" t="s">
        <v>2</v>
      </c>
      <c r="D8" s="66">
        <v>2</v>
      </c>
      <c r="E8" s="112">
        <v>0</v>
      </c>
      <c r="F8" s="16">
        <f>D8*E8</f>
        <v>0</v>
      </c>
      <c r="G8" s="59"/>
    </row>
    <row r="9" spans="1:8" x14ac:dyDescent="0.25">
      <c r="A9" s="34"/>
      <c r="B9" s="73" t="s">
        <v>47</v>
      </c>
      <c r="C9" s="6"/>
      <c r="D9" s="66"/>
      <c r="E9" s="67"/>
      <c r="F9" s="16"/>
      <c r="G9" s="59"/>
    </row>
    <row r="10" spans="1:8" ht="255.75" customHeight="1" x14ac:dyDescent="0.25">
      <c r="A10" s="34"/>
      <c r="B10" s="72" t="s">
        <v>42</v>
      </c>
      <c r="C10" s="6" t="s">
        <v>2</v>
      </c>
      <c r="D10" s="66">
        <v>15</v>
      </c>
      <c r="E10" s="112">
        <v>0</v>
      </c>
      <c r="F10" s="16">
        <f>D10*E10</f>
        <v>0</v>
      </c>
      <c r="G10" s="59"/>
    </row>
    <row r="11" spans="1:8" x14ac:dyDescent="0.25">
      <c r="A11" s="34"/>
      <c r="B11" s="73" t="s">
        <v>48</v>
      </c>
      <c r="C11" s="6"/>
      <c r="D11" s="66"/>
      <c r="E11" s="67"/>
      <c r="F11" s="16"/>
      <c r="G11" s="59"/>
    </row>
    <row r="12" spans="1:8" ht="79.5" customHeight="1" x14ac:dyDescent="0.25">
      <c r="A12" s="34"/>
      <c r="B12" s="72" t="s">
        <v>45</v>
      </c>
      <c r="C12" s="6" t="s">
        <v>2</v>
      </c>
      <c r="D12" s="66">
        <v>34</v>
      </c>
      <c r="E12" s="112">
        <v>0</v>
      </c>
      <c r="F12" s="16">
        <f>D12*E12</f>
        <v>0</v>
      </c>
      <c r="G12" s="59"/>
    </row>
    <row r="13" spans="1:8" x14ac:dyDescent="0.25">
      <c r="A13" s="34"/>
      <c r="B13" s="74" t="s">
        <v>49</v>
      </c>
      <c r="C13" s="6"/>
      <c r="D13" s="66"/>
      <c r="E13" s="67"/>
      <c r="F13" s="16"/>
      <c r="G13" s="59"/>
    </row>
    <row r="14" spans="1:8" ht="90" x14ac:dyDescent="0.25">
      <c r="A14" s="34"/>
      <c r="B14" s="76" t="s">
        <v>44</v>
      </c>
      <c r="C14" s="6" t="s">
        <v>2</v>
      </c>
      <c r="D14" s="66">
        <v>2</v>
      </c>
      <c r="E14" s="112">
        <v>0</v>
      </c>
      <c r="F14" s="16">
        <f>D14*E14</f>
        <v>0</v>
      </c>
      <c r="G14" s="59"/>
    </row>
    <row r="15" spans="1:8" x14ac:dyDescent="0.25">
      <c r="A15" s="34"/>
      <c r="B15" s="75" t="s">
        <v>50</v>
      </c>
      <c r="C15" s="6"/>
      <c r="D15" s="66"/>
      <c r="E15" s="67"/>
      <c r="F15" s="68">
        <f>F8+F10+F12+F14</f>
        <v>0</v>
      </c>
      <c r="G15" s="59"/>
    </row>
    <row r="16" spans="1:8" x14ac:dyDescent="0.25">
      <c r="A16" s="32" t="s">
        <v>19</v>
      </c>
      <c r="B16" s="77" t="s">
        <v>51</v>
      </c>
      <c r="C16" s="5"/>
      <c r="D16" s="48"/>
      <c r="E16" s="45"/>
      <c r="F16" s="56">
        <f>F5+F15</f>
        <v>0</v>
      </c>
      <c r="G16" s="59"/>
    </row>
    <row r="17" spans="1:9" ht="75" x14ac:dyDescent="0.25">
      <c r="A17" s="32" t="s">
        <v>20</v>
      </c>
      <c r="B17" s="44" t="s">
        <v>80</v>
      </c>
      <c r="C17" s="5" t="s">
        <v>2</v>
      </c>
      <c r="D17" s="5">
        <v>1</v>
      </c>
      <c r="E17" s="111">
        <v>0</v>
      </c>
      <c r="F17" s="41">
        <f>D17*E17</f>
        <v>0</v>
      </c>
      <c r="G17" s="59"/>
    </row>
    <row r="18" spans="1:9" ht="76.5" customHeight="1" x14ac:dyDescent="0.25">
      <c r="A18" s="32" t="s">
        <v>73</v>
      </c>
      <c r="B18" s="44" t="s">
        <v>81</v>
      </c>
      <c r="C18" s="5" t="s">
        <v>2</v>
      </c>
      <c r="D18" s="5">
        <v>1</v>
      </c>
      <c r="E18" s="111">
        <v>0</v>
      </c>
      <c r="F18" s="41">
        <f>D18*E18</f>
        <v>0</v>
      </c>
      <c r="G18" s="59"/>
    </row>
    <row r="19" spans="1:9" x14ac:dyDescent="0.25">
      <c r="A19" s="32" t="s">
        <v>21</v>
      </c>
      <c r="B19" s="46" t="s">
        <v>3</v>
      </c>
      <c r="C19" s="5"/>
      <c r="D19" s="5"/>
      <c r="E19" s="42"/>
      <c r="F19" s="84">
        <f>F4+F16+F17+F18</f>
        <v>0</v>
      </c>
      <c r="G19" s="59"/>
    </row>
    <row r="20" spans="1:9" x14ac:dyDescent="0.25">
      <c r="A20" s="49" t="s">
        <v>36</v>
      </c>
      <c r="B20" s="80" t="s">
        <v>28</v>
      </c>
      <c r="C20" s="50"/>
      <c r="D20" s="50"/>
      <c r="E20" s="51"/>
      <c r="F20" s="18"/>
      <c r="G20" s="65"/>
    </row>
    <row r="21" spans="1:9" x14ac:dyDescent="0.25">
      <c r="A21" s="91" t="s">
        <v>86</v>
      </c>
      <c r="B21" s="79" t="s">
        <v>53</v>
      </c>
      <c r="C21" s="54"/>
      <c r="D21" s="54"/>
      <c r="E21" s="55"/>
      <c r="F21" s="16"/>
    </row>
    <row r="22" spans="1:9" x14ac:dyDescent="0.25">
      <c r="A22" s="94" t="s">
        <v>89</v>
      </c>
      <c r="B22" s="53" t="s">
        <v>54</v>
      </c>
      <c r="C22" s="54" t="s">
        <v>16</v>
      </c>
      <c r="D22" s="54">
        <v>1</v>
      </c>
      <c r="E22" s="27">
        <v>0</v>
      </c>
      <c r="F22" s="16">
        <f t="shared" ref="F22:F31" si="0">D22*E22</f>
        <v>0</v>
      </c>
    </row>
    <row r="23" spans="1:9" x14ac:dyDescent="0.25">
      <c r="A23" s="94" t="s">
        <v>92</v>
      </c>
      <c r="B23" s="53" t="s">
        <v>55</v>
      </c>
      <c r="C23" s="54" t="s">
        <v>16</v>
      </c>
      <c r="D23" s="54">
        <v>1</v>
      </c>
      <c r="E23" s="27">
        <v>0</v>
      </c>
      <c r="F23" s="16">
        <f t="shared" si="0"/>
        <v>0</v>
      </c>
    </row>
    <row r="24" spans="1:9" x14ac:dyDescent="0.25">
      <c r="A24" s="94" t="s">
        <v>93</v>
      </c>
      <c r="B24" s="53" t="s">
        <v>56</v>
      </c>
      <c r="C24" s="54" t="s">
        <v>15</v>
      </c>
      <c r="D24" s="54">
        <v>23</v>
      </c>
      <c r="E24" s="27">
        <v>0</v>
      </c>
      <c r="F24" s="16">
        <f t="shared" si="0"/>
        <v>0</v>
      </c>
    </row>
    <row r="25" spans="1:9" x14ac:dyDescent="0.25">
      <c r="A25" s="94" t="s">
        <v>91</v>
      </c>
      <c r="B25" s="53" t="s">
        <v>57</v>
      </c>
      <c r="C25" s="54" t="s">
        <v>15</v>
      </c>
      <c r="D25" s="54">
        <v>23</v>
      </c>
      <c r="E25" s="27">
        <v>0</v>
      </c>
      <c r="F25" s="16">
        <f t="shared" si="0"/>
        <v>0</v>
      </c>
    </row>
    <row r="26" spans="1:9" x14ac:dyDescent="0.25">
      <c r="A26" s="94" t="s">
        <v>94</v>
      </c>
      <c r="B26" s="53" t="s">
        <v>58</v>
      </c>
      <c r="C26" s="54" t="s">
        <v>15</v>
      </c>
      <c r="D26" s="54">
        <v>23</v>
      </c>
      <c r="E26" s="27">
        <v>0</v>
      </c>
      <c r="F26" s="16">
        <f t="shared" si="0"/>
        <v>0</v>
      </c>
    </row>
    <row r="27" spans="1:9" x14ac:dyDescent="0.25">
      <c r="A27" s="94" t="s">
        <v>90</v>
      </c>
      <c r="B27" s="53" t="s">
        <v>59</v>
      </c>
      <c r="C27" s="54" t="s">
        <v>16</v>
      </c>
      <c r="D27" s="54">
        <v>1</v>
      </c>
      <c r="E27" s="27">
        <v>0</v>
      </c>
      <c r="F27" s="16">
        <f t="shared" si="0"/>
        <v>0</v>
      </c>
    </row>
    <row r="28" spans="1:9" x14ac:dyDescent="0.25">
      <c r="A28" s="52"/>
      <c r="B28" s="79" t="s">
        <v>60</v>
      </c>
      <c r="C28" s="54"/>
      <c r="D28" s="54"/>
      <c r="E28" s="55"/>
      <c r="F28" s="16">
        <f>SUM(F22:F27)</f>
        <v>0</v>
      </c>
    </row>
    <row r="29" spans="1:9" x14ac:dyDescent="0.25">
      <c r="A29" s="91" t="s">
        <v>87</v>
      </c>
      <c r="B29" s="79" t="s">
        <v>61</v>
      </c>
      <c r="C29" s="54"/>
      <c r="D29" s="54"/>
      <c r="E29" s="55"/>
      <c r="F29" s="16"/>
    </row>
    <row r="30" spans="1:9" x14ac:dyDescent="0.25">
      <c r="A30" s="94" t="s">
        <v>89</v>
      </c>
      <c r="B30" s="53" t="s">
        <v>62</v>
      </c>
      <c r="C30" s="54" t="s">
        <v>15</v>
      </c>
      <c r="D30" s="54">
        <v>25</v>
      </c>
      <c r="E30" s="27">
        <v>0</v>
      </c>
      <c r="F30" s="113">
        <f t="shared" si="0"/>
        <v>0</v>
      </c>
    </row>
    <row r="31" spans="1:9" x14ac:dyDescent="0.25">
      <c r="A31" s="94" t="s">
        <v>92</v>
      </c>
      <c r="B31" s="53" t="s">
        <v>63</v>
      </c>
      <c r="C31" s="54" t="s">
        <v>15</v>
      </c>
      <c r="D31" s="54">
        <v>4</v>
      </c>
      <c r="E31" s="27">
        <v>0</v>
      </c>
      <c r="F31" s="113">
        <f t="shared" si="0"/>
        <v>0</v>
      </c>
    </row>
    <row r="32" spans="1:9" x14ac:dyDescent="0.25">
      <c r="A32" s="94" t="s">
        <v>93</v>
      </c>
      <c r="B32" s="28" t="s">
        <v>64</v>
      </c>
      <c r="C32" s="6" t="s">
        <v>15</v>
      </c>
      <c r="D32" s="8">
        <v>15</v>
      </c>
      <c r="E32" s="15">
        <v>0</v>
      </c>
      <c r="F32" s="113">
        <f>D32*E32</f>
        <v>0</v>
      </c>
      <c r="G32" s="43"/>
      <c r="H32" s="43"/>
      <c r="I32" s="43"/>
    </row>
    <row r="33" spans="1:9" x14ac:dyDescent="0.25">
      <c r="A33" s="94" t="s">
        <v>91</v>
      </c>
      <c r="B33" s="28" t="s">
        <v>65</v>
      </c>
      <c r="C33" s="6" t="s">
        <v>15</v>
      </c>
      <c r="D33" s="8">
        <v>2</v>
      </c>
      <c r="E33" s="15">
        <v>0</v>
      </c>
      <c r="F33" s="113">
        <f t="shared" ref="F33:F38" si="1">D33*E33</f>
        <v>0</v>
      </c>
      <c r="G33" s="43"/>
      <c r="H33" s="43"/>
      <c r="I33" s="43"/>
    </row>
    <row r="34" spans="1:9" x14ac:dyDescent="0.25">
      <c r="A34" s="93" t="s">
        <v>94</v>
      </c>
      <c r="B34" s="28" t="s">
        <v>66</v>
      </c>
      <c r="C34" s="6" t="s">
        <v>15</v>
      </c>
      <c r="D34" s="8">
        <v>2</v>
      </c>
      <c r="E34" s="15">
        <v>0</v>
      </c>
      <c r="F34" s="113">
        <f t="shared" si="1"/>
        <v>0</v>
      </c>
      <c r="G34" s="43"/>
      <c r="H34" s="43"/>
      <c r="I34" s="43"/>
    </row>
    <row r="35" spans="1:9" x14ac:dyDescent="0.25">
      <c r="A35" s="92"/>
      <c r="B35" s="81" t="s">
        <v>67</v>
      </c>
      <c r="C35" s="6"/>
      <c r="D35" s="8"/>
      <c r="E35" s="27"/>
      <c r="F35" s="16">
        <f>SUM(F30:F34)</f>
        <v>0</v>
      </c>
      <c r="G35" s="43"/>
      <c r="H35" s="43"/>
      <c r="I35" s="43"/>
    </row>
    <row r="36" spans="1:9" ht="15.75" customHeight="1" x14ac:dyDescent="0.25">
      <c r="A36" s="93" t="s">
        <v>88</v>
      </c>
      <c r="B36" s="81" t="s">
        <v>68</v>
      </c>
      <c r="C36" s="6"/>
      <c r="D36" s="8"/>
      <c r="E36" s="15"/>
      <c r="F36" s="16"/>
      <c r="G36" s="43"/>
      <c r="H36" s="43"/>
      <c r="I36" s="43"/>
    </row>
    <row r="37" spans="1:9" x14ac:dyDescent="0.25">
      <c r="A37" s="93" t="s">
        <v>89</v>
      </c>
      <c r="B37" s="28" t="s">
        <v>69</v>
      </c>
      <c r="C37" s="6" t="s">
        <v>15</v>
      </c>
      <c r="D37" s="8">
        <v>1</v>
      </c>
      <c r="E37" s="114">
        <v>0</v>
      </c>
      <c r="F37" s="113">
        <f t="shared" si="1"/>
        <v>0</v>
      </c>
      <c r="G37" s="43"/>
      <c r="H37" s="43"/>
      <c r="I37" s="43"/>
    </row>
    <row r="38" spans="1:9" ht="45" x14ac:dyDescent="0.25">
      <c r="A38" s="93" t="s">
        <v>92</v>
      </c>
      <c r="B38" s="29" t="s">
        <v>71</v>
      </c>
      <c r="C38" s="6" t="s">
        <v>15</v>
      </c>
      <c r="D38" s="8">
        <v>1</v>
      </c>
      <c r="E38" s="114">
        <v>0</v>
      </c>
      <c r="F38" s="113">
        <f t="shared" si="1"/>
        <v>0</v>
      </c>
      <c r="G38" s="43"/>
      <c r="H38" s="43"/>
      <c r="I38" s="43"/>
    </row>
    <row r="39" spans="1:9" x14ac:dyDescent="0.25">
      <c r="A39" s="30"/>
      <c r="B39" s="82" t="s">
        <v>70</v>
      </c>
      <c r="C39" s="6"/>
      <c r="D39" s="8"/>
      <c r="E39" s="15"/>
      <c r="F39" s="16">
        <f>SUM(F37:F38)</f>
        <v>0</v>
      </c>
      <c r="G39" s="43"/>
      <c r="H39" s="43"/>
      <c r="I39" s="43"/>
    </row>
    <row r="40" spans="1:9" x14ac:dyDescent="0.25">
      <c r="A40" s="32" t="s">
        <v>36</v>
      </c>
      <c r="B40" s="35" t="s">
        <v>37</v>
      </c>
      <c r="C40" s="36"/>
      <c r="D40" s="36"/>
      <c r="E40" s="45"/>
      <c r="F40" s="83">
        <f>F28+F35+F39</f>
        <v>0</v>
      </c>
    </row>
    <row r="41" spans="1:9" ht="42.75" customHeight="1" x14ac:dyDescent="0.25">
      <c r="A41" s="32" t="s">
        <v>38</v>
      </c>
      <c r="B41" s="4" t="s">
        <v>78</v>
      </c>
      <c r="C41" s="5"/>
      <c r="D41" s="5"/>
      <c r="E41" s="17"/>
      <c r="F41" s="41"/>
    </row>
    <row r="42" spans="1:9" x14ac:dyDescent="0.25">
      <c r="A42" s="95" t="s">
        <v>89</v>
      </c>
      <c r="B42" s="19" t="s">
        <v>4</v>
      </c>
      <c r="C42" s="6" t="s">
        <v>2</v>
      </c>
      <c r="D42" s="115">
        <v>1</v>
      </c>
      <c r="E42" s="15">
        <v>0</v>
      </c>
      <c r="F42" s="113">
        <f>D42*E42</f>
        <v>0</v>
      </c>
    </row>
    <row r="43" spans="1:9" x14ac:dyDescent="0.25">
      <c r="A43" s="95" t="s">
        <v>92</v>
      </c>
      <c r="B43" s="7" t="s">
        <v>83</v>
      </c>
      <c r="C43" s="6" t="s">
        <v>2</v>
      </c>
      <c r="D43" s="115">
        <v>6</v>
      </c>
      <c r="E43" s="15">
        <v>0</v>
      </c>
      <c r="F43" s="113">
        <f>E43*D43</f>
        <v>0</v>
      </c>
      <c r="G43" s="37"/>
      <c r="H43" s="38"/>
    </row>
    <row r="44" spans="1:9" x14ac:dyDescent="0.25">
      <c r="A44" s="95" t="s">
        <v>93</v>
      </c>
      <c r="B44" s="7" t="s">
        <v>82</v>
      </c>
      <c r="C44" s="6" t="s">
        <v>2</v>
      </c>
      <c r="D44" s="115">
        <v>4</v>
      </c>
      <c r="E44" s="15">
        <v>0</v>
      </c>
      <c r="F44" s="113">
        <f>D44*E44</f>
        <v>0</v>
      </c>
      <c r="G44" s="37"/>
      <c r="H44" s="38"/>
    </row>
    <row r="45" spans="1:9" x14ac:dyDescent="0.25">
      <c r="A45" s="95" t="s">
        <v>91</v>
      </c>
      <c r="B45" s="7" t="s">
        <v>26</v>
      </c>
      <c r="C45" s="6" t="s">
        <v>2</v>
      </c>
      <c r="D45" s="115">
        <v>2</v>
      </c>
      <c r="E45" s="15">
        <v>0</v>
      </c>
      <c r="F45" s="113">
        <f t="shared" ref="F45:F58" si="2">D45*E45</f>
        <v>0</v>
      </c>
      <c r="G45" s="37"/>
      <c r="H45" s="38"/>
    </row>
    <row r="46" spans="1:9" x14ac:dyDescent="0.25">
      <c r="A46" s="95" t="s">
        <v>94</v>
      </c>
      <c r="B46" s="19" t="s">
        <v>72</v>
      </c>
      <c r="C46" s="6" t="s">
        <v>2</v>
      </c>
      <c r="D46" s="116">
        <v>1</v>
      </c>
      <c r="E46" s="15">
        <v>0</v>
      </c>
      <c r="F46" s="113">
        <f t="shared" si="2"/>
        <v>0</v>
      </c>
      <c r="G46" s="37"/>
      <c r="H46" s="38"/>
    </row>
    <row r="47" spans="1:9" x14ac:dyDescent="0.25">
      <c r="A47" s="95" t="s">
        <v>90</v>
      </c>
      <c r="B47" s="85" t="s">
        <v>84</v>
      </c>
      <c r="C47" s="6" t="s">
        <v>2</v>
      </c>
      <c r="D47" s="115">
        <v>2</v>
      </c>
      <c r="E47" s="15">
        <v>0</v>
      </c>
      <c r="F47" s="113">
        <f t="shared" si="2"/>
        <v>0</v>
      </c>
      <c r="G47" s="37"/>
      <c r="H47" s="38"/>
    </row>
    <row r="48" spans="1:9" x14ac:dyDescent="0.25">
      <c r="A48" s="95" t="s">
        <v>95</v>
      </c>
      <c r="B48" s="85" t="s">
        <v>85</v>
      </c>
      <c r="C48" s="6" t="s">
        <v>2</v>
      </c>
      <c r="D48" s="115">
        <v>1</v>
      </c>
      <c r="E48" s="15">
        <v>0</v>
      </c>
      <c r="F48" s="113">
        <f t="shared" si="2"/>
        <v>0</v>
      </c>
      <c r="G48" s="37"/>
      <c r="H48" s="38"/>
    </row>
    <row r="49" spans="1:8" x14ac:dyDescent="0.25">
      <c r="A49" s="95" t="s">
        <v>96</v>
      </c>
      <c r="B49" s="7" t="s">
        <v>35</v>
      </c>
      <c r="C49" s="6" t="s">
        <v>2</v>
      </c>
      <c r="D49" s="115">
        <v>1</v>
      </c>
      <c r="E49" s="15">
        <v>0</v>
      </c>
      <c r="F49" s="113">
        <f t="shared" si="2"/>
        <v>0</v>
      </c>
      <c r="G49" s="37"/>
      <c r="H49" s="38"/>
    </row>
    <row r="50" spans="1:8" x14ac:dyDescent="0.25">
      <c r="A50" s="95" t="s">
        <v>97</v>
      </c>
      <c r="B50" s="87" t="s">
        <v>5</v>
      </c>
      <c r="C50" s="6" t="s">
        <v>2</v>
      </c>
      <c r="D50" s="116">
        <v>1</v>
      </c>
      <c r="E50" s="15">
        <v>0</v>
      </c>
      <c r="F50" s="113">
        <f>D50*E50</f>
        <v>0</v>
      </c>
      <c r="G50" s="37"/>
      <c r="H50" s="38"/>
    </row>
    <row r="51" spans="1:8" x14ac:dyDescent="0.25">
      <c r="A51" s="96" t="s">
        <v>98</v>
      </c>
      <c r="B51" s="89" t="s">
        <v>74</v>
      </c>
      <c r="C51" s="86" t="s">
        <v>2</v>
      </c>
      <c r="D51" s="116">
        <v>1</v>
      </c>
      <c r="E51" s="15">
        <v>0</v>
      </c>
      <c r="F51" s="113">
        <f t="shared" si="2"/>
        <v>0</v>
      </c>
      <c r="G51" s="37"/>
      <c r="H51" s="38"/>
    </row>
    <row r="52" spans="1:8" x14ac:dyDescent="0.25">
      <c r="A52" s="96" t="s">
        <v>99</v>
      </c>
      <c r="B52" s="89" t="s">
        <v>75</v>
      </c>
      <c r="C52" s="86" t="s">
        <v>2</v>
      </c>
      <c r="D52" s="116">
        <v>1</v>
      </c>
      <c r="E52" s="15">
        <v>0</v>
      </c>
      <c r="F52" s="113">
        <f t="shared" si="2"/>
        <v>0</v>
      </c>
      <c r="G52" s="37"/>
      <c r="H52" s="38"/>
    </row>
    <row r="53" spans="1:8" x14ac:dyDescent="0.25">
      <c r="A53" s="96" t="s">
        <v>100</v>
      </c>
      <c r="B53" s="89" t="s">
        <v>76</v>
      </c>
      <c r="C53" s="86" t="s">
        <v>2</v>
      </c>
      <c r="D53" s="116">
        <v>1</v>
      </c>
      <c r="E53" s="15">
        <v>0</v>
      </c>
      <c r="F53" s="113">
        <f t="shared" si="2"/>
        <v>0</v>
      </c>
      <c r="G53" s="37"/>
      <c r="H53" s="38"/>
    </row>
    <row r="54" spans="1:8" x14ac:dyDescent="0.25">
      <c r="A54" s="96" t="s">
        <v>101</v>
      </c>
      <c r="B54" s="90" t="s">
        <v>77</v>
      </c>
      <c r="C54" s="86" t="s">
        <v>2</v>
      </c>
      <c r="D54" s="116">
        <v>1</v>
      </c>
      <c r="E54" s="15">
        <v>0</v>
      </c>
      <c r="F54" s="113">
        <f t="shared" si="2"/>
        <v>0</v>
      </c>
      <c r="G54" s="37"/>
      <c r="H54" s="38"/>
    </row>
    <row r="55" spans="1:8" x14ac:dyDescent="0.25">
      <c r="A55" s="95" t="s">
        <v>102</v>
      </c>
      <c r="B55" s="88" t="s">
        <v>9</v>
      </c>
      <c r="C55" s="6" t="s">
        <v>2</v>
      </c>
      <c r="D55" s="116">
        <v>1</v>
      </c>
      <c r="E55" s="15">
        <v>0</v>
      </c>
      <c r="F55" s="113">
        <f t="shared" si="2"/>
        <v>0</v>
      </c>
      <c r="G55" s="37"/>
      <c r="H55" s="38"/>
    </row>
    <row r="56" spans="1:8" x14ac:dyDescent="0.25">
      <c r="A56" s="95" t="s">
        <v>103</v>
      </c>
      <c r="B56" s="19" t="s">
        <v>8</v>
      </c>
      <c r="C56" s="6" t="s">
        <v>2</v>
      </c>
      <c r="D56" s="116">
        <v>1</v>
      </c>
      <c r="E56" s="15">
        <v>0</v>
      </c>
      <c r="F56" s="113">
        <f t="shared" si="2"/>
        <v>0</v>
      </c>
      <c r="G56" s="37"/>
      <c r="H56" s="38"/>
    </row>
    <row r="57" spans="1:8" x14ac:dyDescent="0.25">
      <c r="A57" s="95" t="s">
        <v>104</v>
      </c>
      <c r="B57" s="19" t="s">
        <v>6</v>
      </c>
      <c r="C57" s="6" t="s">
        <v>2</v>
      </c>
      <c r="D57" s="116">
        <v>1</v>
      </c>
      <c r="E57" s="15">
        <v>0</v>
      </c>
      <c r="F57" s="113">
        <f t="shared" si="2"/>
        <v>0</v>
      </c>
      <c r="G57" s="37"/>
      <c r="H57" s="38"/>
    </row>
    <row r="58" spans="1:8" x14ac:dyDescent="0.25">
      <c r="A58" s="95" t="s">
        <v>105</v>
      </c>
      <c r="B58" s="19" t="s">
        <v>7</v>
      </c>
      <c r="C58" s="6" t="s">
        <v>2</v>
      </c>
      <c r="D58" s="116">
        <v>1</v>
      </c>
      <c r="E58" s="15">
        <v>0</v>
      </c>
      <c r="F58" s="113">
        <f t="shared" si="2"/>
        <v>0</v>
      </c>
      <c r="G58" s="37"/>
      <c r="H58" s="38"/>
    </row>
    <row r="59" spans="1:8" x14ac:dyDescent="0.25">
      <c r="A59" s="95" t="s">
        <v>106</v>
      </c>
      <c r="B59" s="19" t="s">
        <v>14</v>
      </c>
      <c r="C59" s="6" t="s">
        <v>2</v>
      </c>
      <c r="D59" s="116">
        <v>1</v>
      </c>
      <c r="E59" s="15">
        <v>0</v>
      </c>
      <c r="F59" s="113">
        <f>D59*E59</f>
        <v>0</v>
      </c>
      <c r="G59" s="37"/>
      <c r="H59" s="38"/>
    </row>
    <row r="60" spans="1:8" x14ac:dyDescent="0.25">
      <c r="A60" s="95" t="s">
        <v>107</v>
      </c>
      <c r="B60" s="62" t="s">
        <v>34</v>
      </c>
      <c r="C60" s="63" t="s">
        <v>2</v>
      </c>
      <c r="D60" s="117">
        <v>1</v>
      </c>
      <c r="E60" s="64">
        <v>0</v>
      </c>
      <c r="F60" s="113">
        <f>D60*E60</f>
        <v>0</v>
      </c>
      <c r="G60" s="37"/>
      <c r="H60" s="38"/>
    </row>
    <row r="61" spans="1:8" x14ac:dyDescent="0.25">
      <c r="A61" s="32" t="s">
        <v>38</v>
      </c>
      <c r="B61" s="39" t="s">
        <v>39</v>
      </c>
      <c r="C61" s="4"/>
      <c r="D61" s="5"/>
      <c r="E61" s="40"/>
      <c r="F61" s="41">
        <f>SUM(F42:F60)</f>
        <v>0</v>
      </c>
      <c r="G61" s="37"/>
      <c r="H61" s="38"/>
    </row>
    <row r="62" spans="1:8" ht="15.75" thickBot="1" x14ac:dyDescent="0.3">
      <c r="A62" s="32" t="s">
        <v>22</v>
      </c>
      <c r="B62" s="39" t="s">
        <v>27</v>
      </c>
      <c r="C62" s="4"/>
      <c r="D62" s="5"/>
      <c r="E62" s="40"/>
      <c r="F62" s="41">
        <f>F40+F61</f>
        <v>0</v>
      </c>
      <c r="G62" s="37"/>
      <c r="H62" s="58"/>
    </row>
    <row r="63" spans="1:8" ht="15.75" thickBot="1" x14ac:dyDescent="0.3">
      <c r="A63" s="33"/>
      <c r="B63" s="9" t="s">
        <v>10</v>
      </c>
      <c r="C63" s="20"/>
      <c r="D63" s="20"/>
      <c r="E63" s="20"/>
      <c r="F63" s="21">
        <f>F19+F62</f>
        <v>0</v>
      </c>
      <c r="G63" s="37"/>
      <c r="H63" s="58"/>
    </row>
    <row r="64" spans="1:8" ht="15.75" thickBot="1" x14ac:dyDescent="0.3">
      <c r="A64" s="33"/>
      <c r="B64" s="10" t="s">
        <v>23</v>
      </c>
      <c r="C64" s="20"/>
      <c r="D64" s="20"/>
      <c r="E64" s="20"/>
      <c r="F64" s="21">
        <f>F63*0.1</f>
        <v>0</v>
      </c>
    </row>
    <row r="65" spans="1:14" x14ac:dyDescent="0.25">
      <c r="A65" s="33"/>
      <c r="B65" s="9" t="s">
        <v>24</v>
      </c>
      <c r="C65" s="20"/>
      <c r="D65" s="20"/>
      <c r="E65" s="20"/>
      <c r="F65" s="21">
        <f>F63+F64</f>
        <v>0</v>
      </c>
    </row>
    <row r="66" spans="1:14" x14ac:dyDescent="0.25">
      <c r="A66" s="33"/>
      <c r="B66" s="11" t="s">
        <v>11</v>
      </c>
      <c r="C66" s="22"/>
      <c r="D66" s="22"/>
      <c r="E66" s="22"/>
      <c r="F66" s="23">
        <f>F65*0.22</f>
        <v>0</v>
      </c>
    </row>
    <row r="67" spans="1:14" ht="15.75" thickBot="1" x14ac:dyDescent="0.3">
      <c r="A67" s="31"/>
      <c r="B67" s="12" t="s">
        <v>12</v>
      </c>
      <c r="C67" s="24"/>
      <c r="D67" s="25"/>
      <c r="E67" s="25"/>
      <c r="F67" s="26">
        <f>F65+F66</f>
        <v>0</v>
      </c>
    </row>
    <row r="68" spans="1:14" ht="10.5" customHeight="1" x14ac:dyDescent="0.25">
      <c r="A68" s="38"/>
      <c r="B68" s="105"/>
      <c r="C68" s="13"/>
      <c r="D68" s="13"/>
      <c r="E68" s="13"/>
      <c r="F68" s="106"/>
    </row>
    <row r="69" spans="1:14" ht="106.9" customHeight="1" x14ac:dyDescent="0.25">
      <c r="B69" s="97" t="s">
        <v>31</v>
      </c>
      <c r="C69" s="97"/>
      <c r="D69" s="97"/>
      <c r="E69" s="97"/>
      <c r="F69" s="97"/>
    </row>
    <row r="70" spans="1:14" ht="46.5" customHeight="1" x14ac:dyDescent="0.25">
      <c r="B70" s="101" t="s">
        <v>13</v>
      </c>
      <c r="C70" s="101"/>
      <c r="D70" s="101"/>
      <c r="E70" s="101"/>
      <c r="F70" s="101"/>
    </row>
    <row r="71" spans="1:14" ht="88.5" customHeight="1" x14ac:dyDescent="0.25">
      <c r="B71" s="102" t="s">
        <v>25</v>
      </c>
      <c r="C71" s="102"/>
      <c r="D71" s="102"/>
      <c r="E71" s="102"/>
      <c r="F71" s="102"/>
    </row>
    <row r="72" spans="1:14" ht="42.75" customHeight="1" x14ac:dyDescent="0.25">
      <c r="B72" s="102" t="s">
        <v>43</v>
      </c>
      <c r="C72" s="103"/>
      <c r="D72" s="103"/>
      <c r="E72" s="103"/>
      <c r="F72" s="103"/>
      <c r="H72" s="104"/>
      <c r="I72" s="104"/>
      <c r="J72" s="104"/>
      <c r="K72" s="104"/>
      <c r="L72" s="104"/>
      <c r="M72" s="104"/>
      <c r="N72" s="104"/>
    </row>
    <row r="73" spans="1:14" ht="28.15" customHeight="1" x14ac:dyDescent="0.25">
      <c r="B73" s="97" t="s">
        <v>32</v>
      </c>
      <c r="C73" s="97"/>
      <c r="D73" s="97"/>
      <c r="E73" s="97"/>
      <c r="F73" s="97"/>
    </row>
  </sheetData>
  <sheetProtection algorithmName="SHA-512" hashValue="Vd4kzKG9DP0a7Ahzt9aW+KMrLx1giLd3ox0gEHs7wBsptJ4N8uO8rAomQFtrwnFUcwOukXNrtIBJUZQbfY5uBA==" saltValue="QwNoniTWbikpf49JmUz98w==" spinCount="100000" sheet="1" objects="1" scenarios="1"/>
  <mergeCells count="6">
    <mergeCell ref="B6:F6"/>
    <mergeCell ref="B69:F69"/>
    <mergeCell ref="B70:F70"/>
    <mergeCell ref="B71:F71"/>
    <mergeCell ref="B72:F72"/>
    <mergeCell ref="B73:F73"/>
  </mergeCells>
  <pageMargins left="0.9055118110236221" right="0.51181102362204722" top="0.74803149606299213" bottom="0.74803149606299213" header="0.31496062992125984" footer="0.31496062992125984"/>
  <pageSetup paperSize="9" scale="5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E39"/>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Senožeče-Gabrk-Specifikacija</vt:lpstr>
      <vt:lpstr>List1</vt:lpstr>
      <vt:lpstr>'Senožeče-Gabrk-Specifikacija'!Področje_tiskanja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Dusana Gradisnik</dc:creator>
  <cp:lastModifiedBy>Dusana Gradisnik</cp:lastModifiedBy>
  <cp:lastPrinted>2021-12-23T08:49:39Z</cp:lastPrinted>
  <dcterms:created xsi:type="dcterms:W3CDTF">2019-04-04T13:54:56Z</dcterms:created>
  <dcterms:modified xsi:type="dcterms:W3CDTF">2021-12-24T09:34:36Z</dcterms:modified>
</cp:coreProperties>
</file>